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Огарева 23" sheetId="1" r:id="rId1"/>
  </sheets>
  <externalReferences>
    <externalReference r:id="rId2"/>
  </externalReferences>
  <definedNames>
    <definedName name="Z_6E36EA37_049E_4FAE_B719_2847CD16F858_.wvu.Cols" localSheetId="0" hidden="1">'Огарева 23'!#REF!,'Огарева 23'!#REF!</definedName>
    <definedName name="Z_6E36EA37_049E_4FAE_B719_2847CD16F858_.wvu.Rows" localSheetId="0" hidden="1">'Огарева 23'!$42:$45</definedName>
    <definedName name="Z_73C0D023_21BD_4441_8EFA_957546C15799_.wvu.Cols" localSheetId="0" hidden="1">'Огарева 23'!#REF!,'Огарева 23'!#REF!</definedName>
    <definedName name="Z_73C0D023_21BD_4441_8EFA_957546C15799_.wvu.Rows" localSheetId="0" hidden="1">'Огарева 23'!$42:$45</definedName>
    <definedName name="_xlnm.Print_Area" localSheetId="0">'Огарева 23'!$A$1:$G$60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25" i="1" s="1"/>
  <c r="F30" i="1"/>
  <c r="F29" i="1"/>
  <c r="F28" i="1"/>
  <c r="F27" i="1"/>
  <c r="F57" i="1"/>
  <c r="F56" i="1"/>
  <c r="F51" i="1"/>
  <c r="F20" i="1"/>
  <c r="G20" i="1"/>
  <c r="E20" i="1"/>
  <c r="F50" i="1" l="1"/>
  <c r="F55" i="1" s="1"/>
  <c r="E15" i="1"/>
  <c r="F15" i="1"/>
  <c r="G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<sst xmlns="http://schemas.openxmlformats.org/spreadsheetml/2006/main" count="62" uniqueCount="53">
  <si>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</si>
  <si>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</si>
  <si>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</si>
  <si>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</si>
  <si>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</si>
  <si>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</si>
  <si>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</si>
  <si>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</si>
  <si>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</si>
  <si>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</si>
  <si>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</si>
  <si>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</si>
  <si>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</si>
  <si>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</si>
  <si>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</si>
  <si>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</si>
  <si>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</si>
  <si>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</si>
  <si>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</si>
  <si>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</si>
  <si>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</si>
  <si>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</si>
  <si>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</si>
  <si>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</si>
  <si>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</si>
  <si>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</si>
  <si>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</si>
  <si>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</si>
  <si>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</si>
  <si>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</si>
  <si>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</si>
  <si>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</si>
  <si>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</si>
  <si>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</si>
  <si>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</si>
  <si>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</si>
  <si>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</si>
  <si>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</si>
  <si>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23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</si>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</sst>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6">
          <cell r="W76">
            <v>3579.3253759982508</v>
          </cell>
          <cell r="X76">
            <v>710.12034354198227</v>
          </cell>
          <cell r="Y76">
            <v>23982.3449</v>
          </cell>
          <cell r="AA76">
            <v>0</v>
          </cell>
          <cell r="AB76">
            <v>2266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576.80000000000007</v>
          </cell>
          <cell r="AN76">
            <v>11171.380000000001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Y76">
            <v>12275.213741742511</v>
          </cell>
          <cell r="BB76">
            <v>0</v>
          </cell>
          <cell r="BC76">
            <v>0</v>
          </cell>
          <cell r="CN76">
            <v>1605.8274673265025</v>
          </cell>
          <cell r="CO76">
            <v>329.12458350920002</v>
          </cell>
          <cell r="CP76">
            <v>0</v>
          </cell>
          <cell r="DB76">
            <v>0</v>
          </cell>
          <cell r="DG76">
            <v>1371.564787705378</v>
          </cell>
          <cell r="DU76">
            <v>16012.292224540672</v>
          </cell>
          <cell r="DV76">
            <v>3357.1285290855226</v>
          </cell>
          <cell r="DW76">
            <v>1522.4636</v>
          </cell>
          <cell r="EK76">
            <v>0</v>
          </cell>
          <cell r="EQ76">
            <v>11891.033623538831</v>
          </cell>
          <cell r="FB76">
            <v>15234.129840031859</v>
          </cell>
          <cell r="FC76">
            <v>3109.6496812882815</v>
          </cell>
          <cell r="FD76">
            <v>469.59780000000001</v>
          </cell>
          <cell r="FL76">
            <v>0</v>
          </cell>
          <cell r="FS76">
            <v>8432.7325443593436</v>
          </cell>
          <cell r="FX76">
            <v>7242.337436218012</v>
          </cell>
          <cell r="FY76">
            <v>1476.4905316007125</v>
          </cell>
          <cell r="FZ76">
            <v>0</v>
          </cell>
          <cell r="GG76">
            <v>122.4</v>
          </cell>
          <cell r="GL76">
            <v>4735.7515899901155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Normal="100" zoomScaleSheetLayoutView="100" workbookViewId="0">
      <selection activeCell="G33" sqref="G3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664062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70" t="s">
        <v>51</v>
      </c>
      <c r="B1" s="70"/>
      <c r="C1" s="70"/>
      <c r="D1" s="70"/>
      <c r="E1" s="70"/>
      <c r="F1" s="70"/>
      <c r="G1" s="71"/>
    </row>
    <row r="2" spans="1:7" ht="21" customHeight="1" x14ac:dyDescent="0.25">
      <c r="A2" s="72" t="s">
        <v>38</v>
      </c>
      <c r="B2" s="73"/>
      <c r="C2" s="73"/>
      <c r="D2" s="73"/>
      <c r="E2" s="73"/>
      <c r="F2" s="73"/>
      <c r="G2" s="73"/>
    </row>
    <row r="3" spans="1:7" ht="14.25" hidden="1" customHeight="1" x14ac:dyDescent="0.25">
      <c r="A3" s="74" t="s">
        <v>0</v>
      </c>
      <c r="B3" s="75"/>
      <c r="C3" s="75"/>
      <c r="D3" s="75"/>
      <c r="E3" s="2">
        <f>E4+E5</f>
        <v>0</v>
      </c>
      <c r="F3" s="3" t="s">
        <v>1</v>
      </c>
    </row>
    <row r="4" spans="1:7" ht="14.25" hidden="1" customHeight="1" x14ac:dyDescent="0.25">
      <c r="A4" s="74" t="s">
        <v>2</v>
      </c>
      <c r="B4" s="75"/>
      <c r="C4" s="75"/>
      <c r="D4" s="75"/>
      <c r="E4" s="2"/>
      <c r="F4" s="3" t="s">
        <v>1</v>
      </c>
    </row>
    <row r="5" spans="1:7" ht="14.25" hidden="1" customHeight="1" x14ac:dyDescent="0.25">
      <c r="A5" s="74" t="s">
        <v>3</v>
      </c>
      <c r="B5" s="75"/>
      <c r="C5" s="75"/>
      <c r="D5" s="75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69" t="s">
        <v>39</v>
      </c>
      <c r="G6" s="69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296395.89</v>
      </c>
      <c r="F9" s="16">
        <f t="shared" ref="F9:G9" si="0">SUM(F10:F14)</f>
        <v>270370.58</v>
      </c>
      <c r="G9" s="16">
        <f t="shared" si="0"/>
        <v>84404.36</v>
      </c>
    </row>
    <row r="10" spans="1:7" ht="13.2" customHeight="1" x14ac:dyDescent="0.3">
      <c r="A10" s="64" t="s">
        <v>9</v>
      </c>
      <c r="B10" s="65"/>
      <c r="C10" s="65"/>
      <c r="D10" s="66"/>
      <c r="E10" s="17">
        <v>179468.66</v>
      </c>
      <c r="F10" s="17">
        <v>161436.4</v>
      </c>
      <c r="G10" s="18">
        <v>48138.26</v>
      </c>
    </row>
    <row r="11" spans="1:7" ht="14.4" customHeight="1" x14ac:dyDescent="0.3">
      <c r="A11" s="64" t="s">
        <v>10</v>
      </c>
      <c r="B11" s="65"/>
      <c r="C11" s="65"/>
      <c r="D11" s="66"/>
      <c r="E11" s="17"/>
      <c r="F11" s="17"/>
      <c r="G11" s="18"/>
    </row>
    <row r="12" spans="1:7" ht="13.95" customHeight="1" x14ac:dyDescent="0.3">
      <c r="A12" s="64" t="s">
        <v>11</v>
      </c>
      <c r="B12" s="65"/>
      <c r="C12" s="65"/>
      <c r="D12" s="66"/>
      <c r="E12" s="17">
        <v>20467.22</v>
      </c>
      <c r="F12" s="17">
        <v>17629.09</v>
      </c>
      <c r="G12" s="18">
        <v>7117.04</v>
      </c>
    </row>
    <row r="13" spans="1:7" ht="13.5" customHeight="1" x14ac:dyDescent="0.3">
      <c r="A13" s="64" t="s">
        <v>12</v>
      </c>
      <c r="B13" s="65"/>
      <c r="C13" s="65"/>
      <c r="D13" s="66"/>
      <c r="E13" s="17">
        <v>42213.56</v>
      </c>
      <c r="F13" s="17">
        <v>35690.230000000003</v>
      </c>
      <c r="G13" s="18">
        <v>15554.31</v>
      </c>
    </row>
    <row r="14" spans="1:7" ht="14.4" customHeight="1" x14ac:dyDescent="0.3">
      <c r="A14" s="68" t="s">
        <v>13</v>
      </c>
      <c r="B14" s="68"/>
      <c r="C14" s="68"/>
      <c r="D14" s="68"/>
      <c r="E14" s="17">
        <v>54246.45</v>
      </c>
      <c r="F14" s="17">
        <v>55614.86</v>
      </c>
      <c r="G14" s="18">
        <v>13594.75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92728.950000000012</v>
      </c>
      <c r="F15" s="16">
        <f t="shared" ref="F15:G15" si="1">SUM(F16:F19)</f>
        <v>85724.15</v>
      </c>
      <c r="G15" s="16">
        <f t="shared" si="1"/>
        <v>19398.14</v>
      </c>
    </row>
    <row r="16" spans="1:7" ht="33.6" customHeight="1" x14ac:dyDescent="0.3">
      <c r="A16" s="79" t="s">
        <v>43</v>
      </c>
      <c r="B16" s="80"/>
      <c r="C16" s="80"/>
      <c r="D16" s="81"/>
      <c r="E16" s="17">
        <v>87340.08</v>
      </c>
      <c r="F16" s="17">
        <v>81579.360000000001</v>
      </c>
      <c r="G16" s="18">
        <v>17811.88</v>
      </c>
    </row>
    <row r="17" spans="1:9" ht="15.6" x14ac:dyDescent="0.3">
      <c r="A17" s="68" t="s">
        <v>44</v>
      </c>
      <c r="B17" s="68"/>
      <c r="C17" s="68"/>
      <c r="D17" s="68"/>
      <c r="E17" s="17">
        <v>267.66000000000003</v>
      </c>
      <c r="F17" s="17">
        <v>247.03</v>
      </c>
      <c r="G17" s="18">
        <v>51.25</v>
      </c>
    </row>
    <row r="18" spans="1:9" ht="15.6" x14ac:dyDescent="0.3">
      <c r="A18" s="68" t="s">
        <v>45</v>
      </c>
      <c r="B18" s="68"/>
      <c r="C18" s="68"/>
      <c r="D18" s="68"/>
      <c r="E18" s="17"/>
      <c r="F18" s="17"/>
      <c r="G18" s="18"/>
    </row>
    <row r="19" spans="1:9" ht="15.6" x14ac:dyDescent="0.3">
      <c r="A19" s="68" t="s">
        <v>46</v>
      </c>
      <c r="B19" s="68"/>
      <c r="C19" s="68"/>
      <c r="D19" s="68"/>
      <c r="E19" s="17">
        <v>5121.21</v>
      </c>
      <c r="F19" s="17">
        <v>3897.76</v>
      </c>
      <c r="G19" s="18">
        <v>1535.01</v>
      </c>
    </row>
    <row r="20" spans="1:9" ht="15.6" x14ac:dyDescent="0.3">
      <c r="A20" s="67" t="s">
        <v>14</v>
      </c>
      <c r="B20" s="67"/>
      <c r="C20" s="67"/>
      <c r="D20" s="67"/>
      <c r="E20" s="34">
        <f>E21</f>
        <v>332.64</v>
      </c>
      <c r="F20" s="34">
        <f t="shared" ref="F20:G20" si="2">F21</f>
        <v>318.77999999999997</v>
      </c>
      <c r="G20" s="34">
        <f t="shared" si="2"/>
        <v>44.2</v>
      </c>
    </row>
    <row r="21" spans="1:9" ht="15.6" x14ac:dyDescent="0.3">
      <c r="A21" s="68" t="s">
        <v>15</v>
      </c>
      <c r="B21" s="68"/>
      <c r="C21" s="68"/>
      <c r="D21" s="68"/>
      <c r="E21" s="17">
        <v>332.64</v>
      </c>
      <c r="F21" s="17">
        <v>318.77999999999997</v>
      </c>
      <c r="G21" s="18">
        <v>44.2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5" t="s">
        <v>52</v>
      </c>
      <c r="B24" s="35"/>
      <c r="C24" s="35"/>
      <c r="D24" s="35"/>
      <c r="E24" s="35"/>
      <c r="F24" s="17">
        <v>-825799.62794903421</v>
      </c>
      <c r="G24" s="19"/>
      <c r="I24" s="28"/>
    </row>
    <row r="25" spans="1:9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53984.384361282748</v>
      </c>
      <c r="I25" s="28"/>
    </row>
    <row r="26" spans="1:9" ht="28.5" customHeight="1" x14ac:dyDescent="0.25">
      <c r="A26" s="61"/>
      <c r="B26" s="62"/>
      <c r="C26" s="62"/>
      <c r="D26" s="62"/>
      <c r="E26" s="63"/>
      <c r="F26" s="55"/>
      <c r="I26" s="28"/>
    </row>
    <row r="27" spans="1:9" ht="15.6" hidden="1" x14ac:dyDescent="0.3">
      <c r="A27" s="43" t="s">
        <v>16</v>
      </c>
      <c r="B27" s="38"/>
      <c r="C27" s="38"/>
      <c r="D27" s="38"/>
      <c r="E27" s="39"/>
      <c r="F27" s="25">
        <f>'[1]УК ВР декабрь нар'!W76</f>
        <v>3579.3253759982508</v>
      </c>
      <c r="I27" s="28"/>
    </row>
    <row r="28" spans="1:9" ht="15.6" hidden="1" x14ac:dyDescent="0.3">
      <c r="A28" s="43" t="s">
        <v>31</v>
      </c>
      <c r="B28" s="38"/>
      <c r="C28" s="38"/>
      <c r="D28" s="38"/>
      <c r="E28" s="39"/>
      <c r="F28" s="25">
        <f>'[1]УК ВР декабрь нар'!X76</f>
        <v>710.12034354198227</v>
      </c>
      <c r="I28" s="28"/>
    </row>
    <row r="29" spans="1:9" ht="15.6" hidden="1" x14ac:dyDescent="0.3">
      <c r="A29" s="43" t="s">
        <v>18</v>
      </c>
      <c r="B29" s="38"/>
      <c r="C29" s="38"/>
      <c r="D29" s="38"/>
      <c r="E29" s="39"/>
      <c r="F29" s="25">
        <f>'[1]УК ВР декабрь нар'!Y76</f>
        <v>23982.3449</v>
      </c>
      <c r="I29" s="28"/>
    </row>
    <row r="30" spans="1:9" ht="15.6" hidden="1" x14ac:dyDescent="0.3">
      <c r="A30" s="43" t="s">
        <v>19</v>
      </c>
      <c r="B30" s="38"/>
      <c r="C30" s="38"/>
      <c r="D30" s="38"/>
      <c r="E30" s="39"/>
      <c r="F30" s="25">
        <f>'[1]УК ВР декабрь нар'!AA76+'[1]УК ВР декабрь нар'!AB76+'[1]УК ВР декабрь нар'!AC76+'[1]УК ВР декабрь нар'!AD76+'[1]УК ВР декабрь нар'!AE76+'[1]УК ВР декабрь нар'!AF76+'[1]УК ВР декабрь нар'!AG76+'[1]УК ВР декабрь нар'!AH76+'[1]УК ВР декабрь нар'!AJ76+'[1]УК ВР декабрь нар'!AL76+'[1]УК ВР декабрь нар'!AN76+'[1]УК ВР декабрь нар'!AO76+'[1]УК ВР декабрь нар'!AP76+'[1]УК ВР декабрь нар'!AQ76+'[1]УК ВР декабрь нар'!AR76+'[1]УК ВР декабрь нар'!AT76</f>
        <v>13437.380000000001</v>
      </c>
      <c r="I30" s="28"/>
    </row>
    <row r="31" spans="1:9" ht="36.75" hidden="1" customHeight="1" x14ac:dyDescent="0.3">
      <c r="A31" s="48" t="s">
        <v>32</v>
      </c>
      <c r="B31" s="56"/>
      <c r="C31" s="56"/>
      <c r="D31" s="56"/>
      <c r="E31" s="57"/>
      <c r="F31" s="25">
        <f>'[1]УК ВР декабрь нар'!AY76</f>
        <v>12275.213741742511</v>
      </c>
      <c r="I31" s="28"/>
    </row>
    <row r="32" spans="1:9" ht="15.75" customHeight="1" x14ac:dyDescent="0.25">
      <c r="A32" s="58" t="s">
        <v>33</v>
      </c>
      <c r="B32" s="59"/>
      <c r="C32" s="59"/>
      <c r="D32" s="59"/>
      <c r="E32" s="60"/>
      <c r="F32" s="54">
        <f>SUM(F34:F38)+3244.8</f>
        <v>39911.034815706109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55"/>
      <c r="I33" s="28"/>
    </row>
    <row r="34" spans="1:9" ht="15.6" hidden="1" x14ac:dyDescent="0.3">
      <c r="A34" s="51" t="s">
        <v>16</v>
      </c>
      <c r="B34" s="51"/>
      <c r="C34" s="51"/>
      <c r="D34" s="51"/>
      <c r="E34" s="51"/>
      <c r="F34" s="25">
        <f>'[1]УК ВР декабрь нар'!CN76+'[1]УК ВР декабрь нар'!DU76</f>
        <v>17618.119691867174</v>
      </c>
      <c r="I34" s="28"/>
    </row>
    <row r="35" spans="1:9" ht="15.6" hidden="1" x14ac:dyDescent="0.3">
      <c r="A35" s="51" t="s">
        <v>31</v>
      </c>
      <c r="B35" s="51"/>
      <c r="C35" s="51"/>
      <c r="D35" s="51"/>
      <c r="E35" s="51"/>
      <c r="F35" s="25">
        <f>'[1]УК ВР декабрь нар'!CO76+'[1]УК ВР декабрь нар'!DV76</f>
        <v>3686.2531125947226</v>
      </c>
      <c r="I35" s="28"/>
    </row>
    <row r="36" spans="1:9" ht="15.6" hidden="1" x14ac:dyDescent="0.3">
      <c r="A36" s="51" t="s">
        <v>18</v>
      </c>
      <c r="B36" s="51"/>
      <c r="C36" s="51"/>
      <c r="D36" s="51"/>
      <c r="E36" s="51"/>
      <c r="F36" s="25">
        <f>'[1]УК ВР декабрь нар'!CP76+'[1]УК ВР декабрь нар'!DW76</f>
        <v>1522.4636</v>
      </c>
      <c r="I36" s="28"/>
    </row>
    <row r="37" spans="1:9" ht="15.6" hidden="1" x14ac:dyDescent="0.3">
      <c r="A37" s="51" t="s">
        <v>19</v>
      </c>
      <c r="B37" s="51"/>
      <c r="C37" s="51"/>
      <c r="D37" s="51"/>
      <c r="E37" s="51"/>
      <c r="F37" s="25">
        <f>'[1]УК ВР декабрь нар'!AI76+'[1]УК ВР декабрь нар'!AJ76+'[1]УК ВР декабрь нар'!AS76+'[1]УК ВР декабрь нар'!BC76+'[1]УК ВР декабрь нар'!DB76+'[1]УК ВР декабрь нар'!EK76+'[1]УК ВР декабрь нар'!AM76</f>
        <v>576.80000000000007</v>
      </c>
      <c r="I37" s="28"/>
    </row>
    <row r="38" spans="1:9" ht="39.75" hidden="1" customHeight="1" x14ac:dyDescent="0.3">
      <c r="A38" s="48" t="s">
        <v>34</v>
      </c>
      <c r="B38" s="49"/>
      <c r="C38" s="49"/>
      <c r="D38" s="49"/>
      <c r="E38" s="50"/>
      <c r="F38" s="25">
        <f>'[1]УК ВР декабрь нар'!DG76+'[1]УК ВР декабрь нар'!EQ76</f>
        <v>13262.598411244209</v>
      </c>
      <c r="I38" s="28"/>
    </row>
    <row r="39" spans="1:9" ht="32.4" customHeight="1" x14ac:dyDescent="0.3">
      <c r="A39" s="37" t="s">
        <v>35</v>
      </c>
      <c r="B39" s="52"/>
      <c r="C39" s="52"/>
      <c r="D39" s="52"/>
      <c r="E39" s="53"/>
      <c r="F39" s="26">
        <f>SUM(F40:F48)+16192.14</f>
        <v>57015.229423488323</v>
      </c>
      <c r="I39" s="28"/>
    </row>
    <row r="40" spans="1:9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нар'!FB76+'[1]УК ВР декабрь нар'!FX76</f>
        <v>22476.46727624987</v>
      </c>
      <c r="I40" s="28"/>
    </row>
    <row r="41" spans="1:9" ht="15.6" hidden="1" x14ac:dyDescent="0.3">
      <c r="A41" s="43" t="s">
        <v>31</v>
      </c>
      <c r="B41" s="38"/>
      <c r="C41" s="38"/>
      <c r="D41" s="38"/>
      <c r="E41" s="38"/>
      <c r="F41" s="25">
        <f>'[1]УК ВР декабрь нар'!FC76+'[1]УК ВР декабрь нар'!FY76</f>
        <v>4586.140212888994</v>
      </c>
      <c r="I41" s="28"/>
    </row>
    <row r="42" spans="1:9" ht="15.6" hidden="1" customHeight="1" x14ac:dyDescent="0.3">
      <c r="A42" s="51" t="s">
        <v>21</v>
      </c>
      <c r="B42" s="51"/>
      <c r="C42" s="51"/>
      <c r="D42" s="51"/>
      <c r="E42" s="43"/>
      <c r="F42" s="25"/>
      <c r="I42" s="28"/>
    </row>
    <row r="43" spans="1:9" ht="15.6" hidden="1" customHeight="1" x14ac:dyDescent="0.3">
      <c r="A43" s="43" t="s">
        <v>17</v>
      </c>
      <c r="B43" s="38"/>
      <c r="C43" s="38"/>
      <c r="D43" s="38"/>
      <c r="E43" s="38"/>
      <c r="F43" s="25"/>
      <c r="I43" s="28"/>
    </row>
    <row r="44" spans="1:9" ht="15.6" hidden="1" customHeight="1" x14ac:dyDescent="0.3">
      <c r="A44" s="51" t="s">
        <v>22</v>
      </c>
      <c r="B44" s="51"/>
      <c r="C44" s="51"/>
      <c r="D44" s="51"/>
      <c r="E44" s="43"/>
      <c r="F44" s="25"/>
      <c r="I44" s="28"/>
    </row>
    <row r="45" spans="1:9" ht="15.6" hidden="1" customHeight="1" x14ac:dyDescent="0.3">
      <c r="A45" s="43" t="s">
        <v>17</v>
      </c>
      <c r="B45" s="38"/>
      <c r="C45" s="38"/>
      <c r="D45" s="38"/>
      <c r="E45" s="38"/>
      <c r="F45" s="25"/>
      <c r="I45" s="28"/>
    </row>
    <row r="46" spans="1:9" ht="15.6" hidden="1" x14ac:dyDescent="0.3">
      <c r="A46" s="51" t="s">
        <v>18</v>
      </c>
      <c r="B46" s="51"/>
      <c r="C46" s="51"/>
      <c r="D46" s="51"/>
      <c r="E46" s="43"/>
      <c r="F46" s="25">
        <f>'[1]УК ВР декабрь нар'!FD76+'[1]УК ВР декабрь нар'!FZ76</f>
        <v>469.59780000000001</v>
      </c>
      <c r="I46" s="28"/>
    </row>
    <row r="47" spans="1:9" ht="15.6" hidden="1" x14ac:dyDescent="0.3">
      <c r="A47" s="43" t="s">
        <v>19</v>
      </c>
      <c r="B47" s="38"/>
      <c r="C47" s="38"/>
      <c r="D47" s="38"/>
      <c r="E47" s="38"/>
      <c r="F47" s="25">
        <f>'[1]УК ВР декабрь нар'!GG76+'[1]УК ВР декабрь нар'!FL76+'[1]УК ВР декабрь нар'!BB76+'[1]УК ВР декабрь нар'!AK76</f>
        <v>122.4</v>
      </c>
      <c r="I47" s="28"/>
    </row>
    <row r="48" spans="1:9" ht="43.5" hidden="1" customHeight="1" x14ac:dyDescent="0.3">
      <c r="A48" s="48" t="s">
        <v>36</v>
      </c>
      <c r="B48" s="49"/>
      <c r="C48" s="49"/>
      <c r="D48" s="49"/>
      <c r="E48" s="50"/>
      <c r="F48" s="25">
        <f>'[1]УК ВР декабрь нар'!FS76+'[1]УК ВР декабрь нар'!GL76</f>
        <v>13168.484134349459</v>
      </c>
      <c r="I48" s="28"/>
    </row>
    <row r="49" spans="1:12" ht="15.6" hidden="1" customHeight="1" x14ac:dyDescent="0.3">
      <c r="A49" s="37" t="s">
        <v>37</v>
      </c>
      <c r="B49" s="38"/>
      <c r="C49" s="38"/>
      <c r="D49" s="38"/>
      <c r="E49" s="39"/>
      <c r="F49" s="32"/>
      <c r="I49" s="28"/>
    </row>
    <row r="50" spans="1:12" ht="15.6" x14ac:dyDescent="0.3">
      <c r="A50" s="40" t="s">
        <v>47</v>
      </c>
      <c r="B50" s="41"/>
      <c r="C50" s="41"/>
      <c r="D50" s="41"/>
      <c r="E50" s="42"/>
      <c r="F50" s="26">
        <f>F25+F32+F39+F49</f>
        <v>150910.64860047717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17562.21</v>
      </c>
      <c r="I51" s="28"/>
    </row>
    <row r="52" spans="1:12" ht="15.6" x14ac:dyDescent="0.3">
      <c r="A52" s="43" t="s">
        <v>23</v>
      </c>
      <c r="B52" s="38"/>
      <c r="C52" s="38"/>
      <c r="D52" s="38"/>
      <c r="E52" s="38"/>
      <c r="F52" s="25">
        <v>9969.8700000000008</v>
      </c>
      <c r="I52" s="28"/>
    </row>
    <row r="53" spans="1:12" ht="15.6" x14ac:dyDescent="0.3">
      <c r="A53" s="43" t="s">
        <v>24</v>
      </c>
      <c r="B53" s="38"/>
      <c r="C53" s="38"/>
      <c r="D53" s="38"/>
      <c r="E53" s="38"/>
      <c r="F53" s="25">
        <v>7592.34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47" t="s">
        <v>49</v>
      </c>
      <c r="B55" s="47"/>
      <c r="C55" s="47"/>
      <c r="D55" s="47"/>
      <c r="E55" s="47"/>
      <c r="F55" s="26">
        <f>F50+F51</f>
        <v>168472.85860047716</v>
      </c>
      <c r="H55" s="28"/>
      <c r="I55" s="28"/>
      <c r="K55" s="28"/>
      <c r="L55" s="28"/>
    </row>
    <row r="56" spans="1:12" ht="15.6" x14ac:dyDescent="0.3">
      <c r="A56" s="35" t="s">
        <v>26</v>
      </c>
      <c r="B56" s="35"/>
      <c r="C56" s="35"/>
      <c r="D56" s="35"/>
      <c r="E56" s="35"/>
      <c r="F56" s="27">
        <f>E16</f>
        <v>87340.08</v>
      </c>
      <c r="I56" s="28"/>
    </row>
    <row r="57" spans="1:12" ht="15.6" x14ac:dyDescent="0.3">
      <c r="A57" s="35" t="s">
        <v>27</v>
      </c>
      <c r="B57" s="35"/>
      <c r="C57" s="35"/>
      <c r="D57" s="35"/>
      <c r="E57" s="35"/>
      <c r="F57" s="26">
        <f>F16</f>
        <v>81579.360000000001</v>
      </c>
      <c r="H57" s="28"/>
      <c r="I57" s="28"/>
    </row>
    <row r="58" spans="1:12" ht="15.6" x14ac:dyDescent="0.3">
      <c r="A58" s="36" t="s">
        <v>28</v>
      </c>
      <c r="B58" s="36"/>
      <c r="C58" s="36"/>
      <c r="D58" s="36"/>
      <c r="E58" s="36"/>
      <c r="F58" s="26">
        <f>F24+F56-F55</f>
        <v>-906932.40654951148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Огарева 23</vt:lpstr>
      <vt:lpstr>'Огарева 23'!Область_печати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2018-04-09T09:20:02Z</cp:lastPrinted>
  <dcterms:created xsi:type="dcterms:W3CDTF">2013-05-24T09:13:10Z</dcterms:created>
  <dcterms:modified xsi:type="dcterms:W3CDTF">2019-03-06T12:37:58Z</dcterms:modified>
</cp:coreProperties>
</file>